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calcChain.xml><?xml version="1.0" encoding="utf-8"?>
<calcChain xmlns="http://schemas.openxmlformats.org/spreadsheetml/2006/main">
  <c r="G5" i="29"/>
  <c r="E5"/>
  <c r="AE6"/>
  <c r="AC6"/>
  <c r="Y6"/>
  <c r="W6"/>
  <c r="M4"/>
  <c r="K4"/>
  <c r="S7" l="1"/>
  <c r="Q7"/>
</calcChain>
</file>

<file path=xl/sharedStrings.xml><?xml version="1.0" encoding="utf-8"?>
<sst xmlns="http://schemas.openxmlformats.org/spreadsheetml/2006/main" count="49" uniqueCount="22">
  <si>
    <t>Քանակ</t>
  </si>
  <si>
    <t>Չ/Հ</t>
  </si>
  <si>
    <t>Գնման առարկայի անվանում</t>
  </si>
  <si>
    <t>չ/մ</t>
  </si>
  <si>
    <t>ԱԱՀ</t>
  </si>
  <si>
    <t>Գումար առանց ԱԱՀ</t>
  </si>
  <si>
    <t>Առկա ֆինանսական միջոցներով առանց 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</si>
  <si>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</si>
  <si>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</si>
  <si>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</si>
  <si>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«Լիկվոր" ՓԲԸ</t>
  </si>
  <si>
    <t>"Ֆարմ Թրաստ"ՍՊԸ</t>
  </si>
  <si>
    <t>"Թեոֆարմա"ՍՊԸ</t>
  </si>
  <si>
    <t>"Նատալի Ֆարմ"ՍՊԸ</t>
  </si>
  <si>
    <t>"Վագա ֆարմ"ՍՊԸ</t>
  </si>
  <si>
    <t>Տրիհեքսֆենիդիլ 2մգ N40</t>
  </si>
  <si>
    <t>Սևոֆլուրան 250մլ</t>
  </si>
  <si>
    <t>Ցիսատրակուրիում 2մգ/մլ,2,5մլ N5</t>
  </si>
  <si>
    <t>Կալցիումի գլյուկոնատ 10%10մլ N10</t>
  </si>
  <si>
    <t>Դոպամին  40մգ/մլ 5,0 N10</t>
  </si>
  <si>
    <t>տուփ</t>
  </si>
  <si>
    <t>հատ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</si>
</sst>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24">
    <xf numFmtId="0" fontId="0" fillId="0" borderId="0" xfId="0"/>
    <xf numFmtId="0" fontId="9" fillId="0" borderId="0" xfId="0" applyFont="1"/>
    <xf numFmtId="3" fontId="10" fillId="0" borderId="2" xfId="17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6" fillId="2" borderId="1" xfId="17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4" fontId="9" fillId="0" borderId="6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/>
    <xf numFmtId="4" fontId="9" fillId="0" borderId="6" xfId="0" applyNumberFormat="1" applyFont="1" applyBorder="1"/>
    <xf numFmtId="4" fontId="9" fillId="0" borderId="1" xfId="0" applyNumberFormat="1" applyFont="1" applyBorder="1" applyAlignment="1">
      <alignment horizontal="center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815" name="TextBox 814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1552" name="TextBox 1551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289" name="TextBox 2288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3026" name="TextBox 3025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7"/>
  <sheetViews>
    <sheetView tabSelected="1" topLeftCell="K1" zoomScale="90" zoomScaleNormal="90" workbookViewId="0">
      <selection activeCell="AF14" sqref="AF14"/>
    </sheetView>
  </sheetViews>
  <sheetFormatPr defaultRowHeight="15"/>
  <cols>
    <col min="1" max="1" width="4.7109375" style="1" customWidth="1"/>
    <col min="2" max="2" width="34.7109375" style="1" customWidth="1"/>
    <col min="3" max="3" width="9" style="1" customWidth="1"/>
    <col min="4" max="4" width="10.28515625" style="1" customWidth="1"/>
    <col min="5" max="5" width="13.7109375" style="1" customWidth="1"/>
    <col min="6" max="6" width="10.85546875" style="1" customWidth="1"/>
    <col min="7" max="7" width="11.28515625" style="1" bestFit="1" customWidth="1"/>
    <col min="8" max="8" width="9.42578125" style="1" bestFit="1" customWidth="1"/>
    <col min="9" max="10" width="11.5703125" style="1" customWidth="1"/>
    <col min="11" max="11" width="12.28515625" style="1" bestFit="1" customWidth="1"/>
    <col min="12" max="12" width="9.140625" style="1"/>
    <col min="13" max="13" width="11.28515625" style="1" bestFit="1" customWidth="1"/>
    <col min="14" max="14" width="12.5703125" style="1" customWidth="1"/>
    <col min="15" max="15" width="15" style="1" customWidth="1"/>
    <col min="16" max="16" width="9.140625" style="1"/>
    <col min="17" max="17" width="11.28515625" style="1" bestFit="1" customWidth="1"/>
    <col min="18" max="18" width="9.140625" style="1"/>
    <col min="19" max="19" width="9.85546875" style="1" bestFit="1" customWidth="1"/>
    <col min="20" max="20" width="9.140625" style="1"/>
    <col min="21" max="21" width="11.28515625" style="1" bestFit="1" customWidth="1"/>
    <col min="22" max="22" width="9.140625" style="1"/>
    <col min="23" max="23" width="9.85546875" style="1" bestFit="1" customWidth="1"/>
    <col min="24" max="24" width="9.140625" style="1"/>
    <col min="25" max="25" width="9.85546875" style="1" bestFit="1" customWidth="1"/>
    <col min="26" max="26" width="9.140625" style="1"/>
    <col min="27" max="27" width="11" style="1" customWidth="1"/>
    <col min="28" max="28" width="9.140625" style="1"/>
    <col min="29" max="29" width="9.85546875" style="1" bestFit="1" customWidth="1"/>
    <col min="30" max="30" width="9.140625" style="1"/>
    <col min="31" max="31" width="9.85546875" style="1" bestFit="1" customWidth="1"/>
    <col min="32" max="32" width="9.140625" style="1"/>
    <col min="33" max="33" width="11.7109375" style="1" customWidth="1"/>
    <col min="34" max="16384" width="9.140625" style="1"/>
  </cols>
  <sheetData>
    <row r="1" spans="1:34" ht="30" customHeight="1">
      <c r="A1" s="15" t="s">
        <v>1</v>
      </c>
      <c r="B1" s="17" t="s">
        <v>2</v>
      </c>
      <c r="C1" s="17" t="s">
        <v>3</v>
      </c>
      <c r="D1" s="17" t="s">
        <v>0</v>
      </c>
      <c r="E1" s="23" t="s">
        <v>10</v>
      </c>
      <c r="F1" s="23"/>
      <c r="G1" s="23"/>
      <c r="H1" s="23"/>
      <c r="I1" s="23"/>
      <c r="J1" s="23"/>
      <c r="K1" s="19" t="s">
        <v>11</v>
      </c>
      <c r="L1" s="20"/>
      <c r="M1" s="20"/>
      <c r="N1" s="20"/>
      <c r="O1" s="20"/>
      <c r="P1" s="21"/>
      <c r="Q1" s="22" t="s">
        <v>12</v>
      </c>
      <c r="R1" s="22"/>
      <c r="S1" s="22"/>
      <c r="T1" s="22"/>
      <c r="U1" s="22"/>
      <c r="V1" s="22"/>
      <c r="W1" s="22" t="s">
        <v>13</v>
      </c>
      <c r="X1" s="22"/>
      <c r="Y1" s="22"/>
      <c r="Z1" s="22"/>
      <c r="AA1" s="22"/>
      <c r="AB1" s="22"/>
      <c r="AC1" s="19" t="s">
        <v>14</v>
      </c>
      <c r="AD1" s="20"/>
      <c r="AE1" s="20"/>
      <c r="AF1" s="20"/>
      <c r="AG1" s="20"/>
      <c r="AH1" s="21"/>
    </row>
    <row r="2" spans="1:34" ht="106.5" customHeight="1">
      <c r="A2" s="16"/>
      <c r="B2" s="18"/>
      <c r="C2" s="18"/>
      <c r="D2" s="18"/>
      <c r="E2" s="2" t="s">
        <v>5</v>
      </c>
      <c r="F2" s="3" t="s">
        <v>6</v>
      </c>
      <c r="G2" s="2" t="s">
        <v>4</v>
      </c>
      <c r="H2" s="2" t="s">
        <v>7</v>
      </c>
      <c r="I2" s="2" t="s">
        <v>8</v>
      </c>
      <c r="J2" s="3" t="s">
        <v>9</v>
      </c>
      <c r="K2" s="2" t="s">
        <v>5</v>
      </c>
      <c r="L2" s="3" t="s">
        <v>6</v>
      </c>
      <c r="M2" s="2" t="s">
        <v>4</v>
      </c>
      <c r="N2" s="2" t="s">
        <v>7</v>
      </c>
      <c r="O2" s="2" t="s">
        <v>8</v>
      </c>
      <c r="P2" s="3" t="s">
        <v>9</v>
      </c>
      <c r="Q2" s="2" t="s">
        <v>5</v>
      </c>
      <c r="R2" s="3" t="s">
        <v>6</v>
      </c>
      <c r="S2" s="2" t="s">
        <v>4</v>
      </c>
      <c r="T2" s="2" t="s">
        <v>7</v>
      </c>
      <c r="U2" s="2" t="s">
        <v>8</v>
      </c>
      <c r="V2" s="3" t="s">
        <v>9</v>
      </c>
      <c r="W2" s="2" t="s">
        <v>5</v>
      </c>
      <c r="X2" s="3" t="s">
        <v>6</v>
      </c>
      <c r="Y2" s="2" t="s">
        <v>4</v>
      </c>
      <c r="Z2" s="2" t="s">
        <v>7</v>
      </c>
      <c r="AA2" s="2" t="s">
        <v>8</v>
      </c>
      <c r="AB2" s="3" t="s">
        <v>9</v>
      </c>
      <c r="AC2" s="2" t="s">
        <v>5</v>
      </c>
      <c r="AD2" s="3" t="s">
        <v>6</v>
      </c>
      <c r="AE2" s="2" t="s">
        <v>4</v>
      </c>
      <c r="AF2" s="2" t="s">
        <v>7</v>
      </c>
      <c r="AG2" s="2" t="s">
        <v>8</v>
      </c>
      <c r="AH2" s="3" t="s">
        <v>9</v>
      </c>
    </row>
    <row r="3" spans="1:34">
      <c r="A3" s="7">
        <v>1</v>
      </c>
      <c r="B3" s="8" t="s">
        <v>15</v>
      </c>
      <c r="C3" s="9" t="s">
        <v>20</v>
      </c>
      <c r="D3" s="7">
        <v>1</v>
      </c>
      <c r="E3" s="10"/>
      <c r="F3" s="4"/>
      <c r="G3" s="5"/>
      <c r="H3" s="11"/>
      <c r="I3" s="4"/>
      <c r="J3" s="11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>
      <c r="A4" s="6">
        <v>2</v>
      </c>
      <c r="B4" s="6" t="s">
        <v>16</v>
      </c>
      <c r="C4" s="6" t="s">
        <v>21</v>
      </c>
      <c r="D4" s="6">
        <v>120</v>
      </c>
      <c r="E4" s="13"/>
      <c r="F4" s="12"/>
      <c r="G4" s="14"/>
      <c r="H4" s="12"/>
      <c r="I4" s="12"/>
      <c r="J4" s="12"/>
      <c r="K4" s="12">
        <f>O4/1.2</f>
        <v>11419800</v>
      </c>
      <c r="L4" s="12">
        <v>0</v>
      </c>
      <c r="M4" s="12">
        <f>O4-K4</f>
        <v>2283960</v>
      </c>
      <c r="N4" s="1">
        <v>0</v>
      </c>
      <c r="O4" s="12">
        <v>13703760</v>
      </c>
      <c r="P4" s="12"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>
      <c r="A5" s="6">
        <v>3</v>
      </c>
      <c r="B5" s="6" t="s">
        <v>17</v>
      </c>
      <c r="C5" s="6" t="s">
        <v>20</v>
      </c>
      <c r="D5" s="6">
        <v>1030</v>
      </c>
      <c r="E5" s="13">
        <f>I5/1.2</f>
        <v>3605000</v>
      </c>
      <c r="F5" s="12">
        <v>0</v>
      </c>
      <c r="G5" s="12">
        <f>I5-E5</f>
        <v>721000</v>
      </c>
      <c r="H5" s="12">
        <v>0</v>
      </c>
      <c r="I5" s="12">
        <v>4326000</v>
      </c>
      <c r="J5" s="12">
        <v>0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</row>
    <row r="6" spans="1:34">
      <c r="A6" s="6">
        <v>4</v>
      </c>
      <c r="B6" s="6" t="s">
        <v>18</v>
      </c>
      <c r="C6" s="6" t="s">
        <v>20</v>
      </c>
      <c r="D6" s="6">
        <v>800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>
        <f>AA6/1.2</f>
        <v>866666.66666666674</v>
      </c>
      <c r="X6" s="12">
        <v>0</v>
      </c>
      <c r="Y6" s="12">
        <f>AA6-W6</f>
        <v>173333.33333333326</v>
      </c>
      <c r="Z6" s="12">
        <v>0</v>
      </c>
      <c r="AA6" s="12">
        <v>1040000</v>
      </c>
      <c r="AB6" s="12">
        <v>0</v>
      </c>
      <c r="AC6" s="12">
        <f>AG6/1.2</f>
        <v>713333.33333333337</v>
      </c>
      <c r="AD6" s="12">
        <v>0</v>
      </c>
      <c r="AE6" s="12">
        <f>AG6-AC6</f>
        <v>142666.66666666663</v>
      </c>
      <c r="AF6" s="12">
        <v>0</v>
      </c>
      <c r="AG6" s="12">
        <v>856000</v>
      </c>
      <c r="AH6" s="12">
        <v>0</v>
      </c>
    </row>
    <row r="7" spans="1:34">
      <c r="A7" s="6">
        <v>5</v>
      </c>
      <c r="B7" s="6" t="s">
        <v>19</v>
      </c>
      <c r="C7" s="6" t="s">
        <v>20</v>
      </c>
      <c r="D7" s="6">
        <v>350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>
        <f>U7/1.2</f>
        <v>2450000</v>
      </c>
      <c r="R7" s="12">
        <v>0</v>
      </c>
      <c r="S7" s="12">
        <f>U7-Q7</f>
        <v>490000</v>
      </c>
      <c r="T7" s="12">
        <v>0</v>
      </c>
      <c r="U7" s="12">
        <v>2940000</v>
      </c>
      <c r="V7" s="12">
        <v>0</v>
      </c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</sheetData>
  <mergeCells count="9">
    <mergeCell ref="Q1:V1"/>
    <mergeCell ref="W1:AB1"/>
    <mergeCell ref="AC1:AH1"/>
    <mergeCell ref="E1:J1"/>
    <mergeCell ref="A1:A2"/>
    <mergeCell ref="B1:B2"/>
    <mergeCell ref="C1:C2"/>
    <mergeCell ref="D1:D2"/>
    <mergeCell ref="K1:P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2015-10-13T15:43:15Z</cp:lastPrinted>
  <dcterms:created xsi:type="dcterms:W3CDTF">2014-02-11T06:39:07Z</dcterms:created>
  <dcterms:modified xsi:type="dcterms:W3CDTF">2015-10-26T08:03:23Z</dcterms:modified>
</cp:coreProperties>
</file>